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STK RUDAR\SEZONA 2022 2023\"/>
    </mc:Choice>
  </mc:AlternateContent>
  <bookViews>
    <workbookView xWindow="0" yWindow="0" windowWidth="25125" windowHeight="1201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<sst xmlns="http://schemas.openxmlformats.org/spreadsheetml/2006/main" count="164" uniqueCount="123">
  <si>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</si>
  <si>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</si>
  <si>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</si>
  <si>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</si>
  <si>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</si>
  <si>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</si>
  <si>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</si>
  <si>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</si>
  <si>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</si>
  <si>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</si>
  <si>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</si>
  <si>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</si>
  <si>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</si>
  <si>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</si>
  <si>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</si>
  <si>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</si>
  <si>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</si>
  <si>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</si>
  <si>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</si>
  <si>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</si>
  <si>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</si>
  <si>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</si>
  <si>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</si>
  <si>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</si>
  <si>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</si>
  <si>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</si>
  <si>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</si>
  <si>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</si>
  <si>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</si>
  <si>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</si>
  <si>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</si>
  <si>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</si>
  <si>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</si>
  <si>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</si>
  <si>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</si>
  <si>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</si>
  <si>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</si>
  <si>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</si>
  <si>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</si>
  <si>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</si>
  <si>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</si>
  <si>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</si>
  <si>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</si>
  <si>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</si>
  <si>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</si>
  <si>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</si>
  <si>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</si>
  <si>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</si>
  <si>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</si>
  <si>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</si>
  <si>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</si>
  <si>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</si>
  <si>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</si>
  <si>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</si>
  <si>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</si>
  <si>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</si>
  <si>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</si>
  <si>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</si>
  <si>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</si>
  <si>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</si>
  <si>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</si>
  <si>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</si>
  <si>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</si>
  <si>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</si>
  <si>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</si>
  <si>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</si>
  <si>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</si>
  <si>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</si>
  <si>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</si>
  <si>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</si>
  <si>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</si>
  <si>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</si>
  <si>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</si>
  <si>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</si>
  <si>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</si>
  <si>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</si>
  <si>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</si>
  <si>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</si>
  <si>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</si>
  <si>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</si>
  <si>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</si>
  <si>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</si>
  <si>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</si>
  <si>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</si>
  <si>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</si>
  <si>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</si>
  <si>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</si>
  <si>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</si>
  <si>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</si>
  <si>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</si>
  <si>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</si>
  <si>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</si>
  <si>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</si>
  <si>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</si>
  <si>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</si>
  <si>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</si>
  <si>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</si>
  <si>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</si>
  <si>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RUDAR</t>
  </si>
  <si>
    <t>Rudar</t>
  </si>
  <si>
    <t>Kostolac</t>
  </si>
  <si>
    <t>Nikole Tesle  7</t>
  </si>
  <si>
    <t>17112309</t>
  </si>
  <si>
    <t>100443213</t>
  </si>
  <si>
    <t>sportsko udruženje</t>
  </si>
  <si>
    <t>Bojić Obrenko,  Berić Mladen</t>
  </si>
  <si>
    <t>32</t>
  </si>
  <si>
    <t>5</t>
  </si>
  <si>
    <t>2</t>
  </si>
  <si>
    <t>redovni</t>
  </si>
  <si>
    <t>Radović Milan</t>
  </si>
  <si>
    <t>Druga liga srbije-Centar</t>
  </si>
  <si>
    <t>Jovanović Slađan</t>
  </si>
  <si>
    <t>0</t>
  </si>
  <si>
    <t>105-2186397-75   AIK BANKA</t>
  </si>
  <si>
    <t>840-14863763-30</t>
  </si>
  <si>
    <t>0648026124  Jovanović Slađan</t>
  </si>
  <si>
    <t>STSB</t>
  </si>
  <si>
    <t>stkrudarkostolac@gmail.com</t>
  </si>
  <si>
    <t>27.1.2017</t>
  </si>
  <si>
    <t>1975</t>
  </si>
  <si>
    <t>APR, BS 13323/2012,  02.03.2000</t>
  </si>
  <si>
    <t>25.07.2022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</si>
</sst>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/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sz val="11"/>
      <color rgb="FF33333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  <fill>
      <patternFill patternType="solid">
        <fgColor rgb="FFD9E4EC"/>
        <bgColor indexed="64"/>
      </patternFill>
    </fill>
  </fills>
  <borders count="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0" fontId="13" fillId="6" borderId="4" xfId="0" applyFont="1" applyFill="1" applyBorder="1" applyAlignment="1">
      <alignment horizontal="left" vertical="top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tabSelected="1" view="pageBreakPreview" topLeftCell="A22" zoomScaleNormal="100" zoomScaleSheetLayoutView="100" workbookViewId="0">
      <selection activeCell="C44" sqref="C44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0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6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7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8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7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8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7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8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7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114</v>
      </c>
      <c r="D9" s="38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115</v>
      </c>
      <c r="D10" s="37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116</v>
      </c>
      <c r="D11" s="38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117</v>
      </c>
      <c r="D12" s="37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118</v>
      </c>
      <c r="D13" s="38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7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121</v>
      </c>
      <c r="D15" s="38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104</v>
      </c>
      <c r="D16" s="37">
        <v>15</v>
      </c>
      <c r="E16" s="9" t="s">
        <v>15</v>
      </c>
    </row>
    <row r="17" spans="1:5" ht="36" customHeight="1" thickBot="1" x14ac:dyDescent="0.35">
      <c r="A17" s="23">
        <v>16</v>
      </c>
      <c r="B17" s="7" t="s">
        <v>16</v>
      </c>
      <c r="C17" s="1"/>
      <c r="D17" s="38">
        <v>16</v>
      </c>
      <c r="E17" s="9" t="s">
        <v>17</v>
      </c>
    </row>
    <row r="18" spans="1:5" ht="36" customHeight="1" thickBot="1" x14ac:dyDescent="0.35">
      <c r="A18" s="23">
        <v>17</v>
      </c>
      <c r="B18" s="7" t="s">
        <v>18</v>
      </c>
      <c r="C18" s="48" t="s">
        <v>119</v>
      </c>
      <c r="D18" s="37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105</v>
      </c>
      <c r="D19" s="38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2"/>
      <c r="D20" s="37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106</v>
      </c>
      <c r="D21" s="38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/>
      <c r="D22" s="37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113</v>
      </c>
      <c r="D23" s="38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113</v>
      </c>
      <c r="D24" s="37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107</v>
      </c>
      <c r="D25" s="38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108</v>
      </c>
      <c r="D26" s="37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/>
      <c r="D27" s="38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/>
      <c r="D28" s="37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/>
      <c r="D29" s="38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/>
      <c r="D30" s="37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/>
      <c r="D31" s="38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/>
      <c r="D32" s="37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120</v>
      </c>
      <c r="D33" s="38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109</v>
      </c>
      <c r="D34" s="37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110</v>
      </c>
      <c r="D35" s="38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7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1"/>
      <c r="D37" s="38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/>
      <c r="D38" s="37">
        <v>37</v>
      </c>
      <c r="E38" s="9" t="s">
        <v>87</v>
      </c>
    </row>
    <row r="39" spans="1:5" ht="39.950000000000003" customHeight="1" x14ac:dyDescent="0.25">
      <c r="A39" s="23">
        <v>38</v>
      </c>
      <c r="B39" s="43" t="s">
        <v>91</v>
      </c>
      <c r="C39" s="44" t="s">
        <v>111</v>
      </c>
      <c r="D39" s="38">
        <v>38</v>
      </c>
      <c r="E39" s="9" t="s">
        <v>89</v>
      </c>
    </row>
    <row r="40" spans="1:5" ht="39.950000000000003" customHeight="1" x14ac:dyDescent="0.25">
      <c r="A40" s="23">
        <v>39</v>
      </c>
      <c r="B40" s="43" t="s">
        <v>92</v>
      </c>
      <c r="C40" s="44"/>
      <c r="D40" s="38">
        <v>39</v>
      </c>
      <c r="E40" s="9" t="s">
        <v>90</v>
      </c>
    </row>
    <row r="41" spans="1:5" ht="39.950000000000003" customHeight="1" x14ac:dyDescent="0.25">
      <c r="A41" s="23">
        <v>40</v>
      </c>
      <c r="B41" s="43" t="s">
        <v>95</v>
      </c>
      <c r="C41" s="44" t="s">
        <v>112</v>
      </c>
      <c r="D41" s="37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3" t="s">
        <v>122</v>
      </c>
      <c r="D42" s="38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5" t="s">
        <v>84</v>
      </c>
      <c r="D43" s="37"/>
      <c r="E43" s="17"/>
    </row>
    <row r="44" spans="1:5" s="4" customFormat="1" ht="21.75" customHeight="1" x14ac:dyDescent="0.3">
      <c r="A44" s="23">
        <v>42</v>
      </c>
      <c r="B44" s="22" t="s">
        <v>41</v>
      </c>
      <c r="C44" s="34" t="s">
        <v>110</v>
      </c>
      <c r="D44" s="38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39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opLeftCell="V1" workbookViewId="0">
      <selection activeCell="AP2" sqref="AP2"/>
    </sheetView>
  </sheetViews>
  <sheetFormatPr defaultColWidth="11.5703125" defaultRowHeight="40.5" customHeight="1" x14ac:dyDescent="0.25"/>
  <cols>
    <col min="1" max="37" width="11.5703125" style="2"/>
    <col min="38" max="42" width="11.5703125" style="26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5" t="s">
        <v>93</v>
      </c>
      <c r="AM1" s="25" t="s">
        <v>94</v>
      </c>
      <c r="AN1" s="25" t="s">
        <v>97</v>
      </c>
      <c r="AO1" s="25" t="s">
        <v>40</v>
      </c>
      <c r="AP1" s="25" t="s">
        <v>41</v>
      </c>
    </row>
    <row r="2" spans="1:42" ht="40.5" customHeight="1" x14ac:dyDescent="0.25">
      <c r="A2" s="14">
        <f>Sheet1!C2</f>
        <v>0</v>
      </c>
      <c r="B2" s="24" t="str">
        <f>Sheet1!C3</f>
        <v>Stonoteniski klub RUDAR</v>
      </c>
      <c r="C2" s="24" t="str">
        <f>Sheet1!C4</f>
        <v>Rudar</v>
      </c>
      <c r="D2" s="24" t="str">
        <f>Sheet1!C5</f>
        <v>Kostolac</v>
      </c>
      <c r="E2" s="24" t="str">
        <f>Sheet1!C6</f>
        <v>Nikole Tesle  7</v>
      </c>
      <c r="F2" s="24" t="str">
        <f>Sheet1!C7</f>
        <v>17112309</v>
      </c>
      <c r="G2" s="24" t="str">
        <f>Sheet1!C8</f>
        <v>100443213</v>
      </c>
      <c r="H2" s="24" t="str">
        <f>Sheet1!C9</f>
        <v>105-2186397-75   AIK BANKA</v>
      </c>
      <c r="I2" s="24" t="str">
        <f>Sheet1!C10</f>
        <v>840-14863763-30</v>
      </c>
      <c r="J2" s="24" t="str">
        <f>Sheet1!C11</f>
        <v>0648026124  Jovanović Slađan</v>
      </c>
      <c r="K2" s="24" t="str">
        <f>Sheet1!C12</f>
        <v>STSB</v>
      </c>
      <c r="L2" s="24" t="str">
        <f>Sheet1!C13</f>
        <v>stkrudarkostolac@gmail.com</v>
      </c>
      <c r="M2" s="24">
        <f>Sheet1!C14</f>
        <v>0</v>
      </c>
      <c r="N2" s="24" t="str">
        <f>Sheet1!C15</f>
        <v>APR, BS 13323/2012,  02.03.2000</v>
      </c>
      <c r="O2" s="24" t="str">
        <f>Sheet1!C16</f>
        <v>sportsko udruženje</v>
      </c>
      <c r="P2" s="24">
        <f>Sheet1!C17</f>
        <v>0</v>
      </c>
      <c r="Q2" s="14" t="str">
        <f>Sheet1!C18</f>
        <v>27.1.2017</v>
      </c>
      <c r="R2" s="24" t="str">
        <f>Sheet1!C19</f>
        <v>Bojić Obrenko,  Berić Mladen</v>
      </c>
      <c r="S2" s="24">
        <f>Sheet1!C20</f>
        <v>0</v>
      </c>
      <c r="T2" s="24" t="str">
        <f>Sheet1!C21</f>
        <v>32</v>
      </c>
      <c r="U2" s="24">
        <f>Sheet1!C22</f>
        <v>0</v>
      </c>
      <c r="V2" s="24" t="str">
        <f>Sheet1!C23</f>
        <v>0</v>
      </c>
      <c r="W2" s="24" t="str">
        <f>Sheet1!C24</f>
        <v>0</v>
      </c>
      <c r="X2" s="24" t="str">
        <f>Sheet1!C25</f>
        <v>5</v>
      </c>
      <c r="Y2" s="24" t="str">
        <f>Sheet1!C26</f>
        <v>2</v>
      </c>
      <c r="Z2" s="24">
        <f>Sheet1!C27</f>
        <v>0</v>
      </c>
      <c r="AA2" s="24">
        <f>Sheet1!C28</f>
        <v>0</v>
      </c>
      <c r="AB2" s="24">
        <f>Sheet1!C29</f>
        <v>0</v>
      </c>
      <c r="AC2" s="24">
        <f>Sheet1!C30</f>
        <v>0</v>
      </c>
      <c r="AD2" s="24">
        <f>Sheet1!C31</f>
        <v>0</v>
      </c>
      <c r="AE2" s="24">
        <f>Sheet1!C32</f>
        <v>0</v>
      </c>
      <c r="AF2" s="24" t="str">
        <f>Sheet1!C33</f>
        <v>1975</v>
      </c>
      <c r="AG2" s="24" t="str">
        <f>Sheet1!C34</f>
        <v>redovni</v>
      </c>
      <c r="AH2" s="24" t="str">
        <f>Sheet1!C35</f>
        <v>Radović Milan</v>
      </c>
      <c r="AI2" s="24">
        <f>Sheet1!C36</f>
        <v>0</v>
      </c>
      <c r="AJ2" s="24">
        <f>Sheet1!C37</f>
        <v>0</v>
      </c>
      <c r="AK2" s="24">
        <f>Sheet1!C38</f>
        <v>0</v>
      </c>
      <c r="AL2" s="45" t="str">
        <f>Sheet1!C39</f>
        <v>Druga liga srbije-Centar</v>
      </c>
      <c r="AM2" s="46">
        <f>Sheet1!C40</f>
        <v>0</v>
      </c>
      <c r="AN2" s="46" t="str">
        <f>Sheet1!C41</f>
        <v>Jovanović Slađan</v>
      </c>
      <c r="AO2" s="47" t="str">
        <f>Sheet1!C42</f>
        <v>25.07.2022</v>
      </c>
      <c r="AP2" s="47" t="str">
        <f>Sheet1!C44</f>
        <v>Radović Milan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RUDAR</v>
      </c>
      <c r="C2" s="14" t="str">
        <f>sve!C2</f>
        <v>Rudar</v>
      </c>
      <c r="D2" s="14" t="str">
        <f>sve!D2</f>
        <v>Kostolac</v>
      </c>
      <c r="E2" s="14" t="str">
        <f>sve!E2</f>
        <v>Nikole Tesle  7</v>
      </c>
      <c r="F2" s="14" t="str">
        <f>sve!F2</f>
        <v>17112309</v>
      </c>
      <c r="G2" s="14" t="str">
        <f>sve!G2</f>
        <v>100443213</v>
      </c>
      <c r="H2" s="14" t="str">
        <f>sve!H2</f>
        <v>105-2186397-75   AIK BANKA</v>
      </c>
      <c r="I2" s="14" t="str">
        <f>sve!I2</f>
        <v>840-14863763-30</v>
      </c>
      <c r="J2" s="14" t="str">
        <f>sve!J2</f>
        <v>0648026124  Jovanović Slađan</v>
      </c>
      <c r="K2" s="14" t="str">
        <f>sve!K2</f>
        <v>STSB</v>
      </c>
      <c r="L2" s="14" t="str">
        <f>sve!L2</f>
        <v>stkrudarkostolac@gmail.com</v>
      </c>
      <c r="M2" s="14">
        <f>sve!M2</f>
        <v>0</v>
      </c>
      <c r="N2" s="14" t="str">
        <f>sve!N2</f>
        <v>APR, BS 13323/2012,  02.03.2000</v>
      </c>
      <c r="O2" s="14" t="str">
        <f>sve!O2</f>
        <v>sportsko udruženje</v>
      </c>
      <c r="P2" s="14">
        <f>sve!P2</f>
        <v>0</v>
      </c>
      <c r="Q2" s="19" t="str">
        <f>sve!Q2</f>
        <v>27.1.2017</v>
      </c>
      <c r="R2" s="14" t="str">
        <f>sve!R2</f>
        <v>Bojić Obrenko,  Berić Mladen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27" x14ac:dyDescent="0.25">
      <c r="A2" s="14">
        <f>sve!S2</f>
        <v>0</v>
      </c>
      <c r="B2" s="14" t="str">
        <f>sve!T2</f>
        <v>32</v>
      </c>
      <c r="C2" s="14">
        <f>sve!U2</f>
        <v>0</v>
      </c>
      <c r="D2" s="14" t="str">
        <f>sve!V2</f>
        <v>0</v>
      </c>
      <c r="E2" s="14" t="str">
        <f>sve!W2</f>
        <v>0</v>
      </c>
      <c r="F2" s="14" t="str">
        <f>sve!X2</f>
        <v>5</v>
      </c>
      <c r="G2" s="14" t="str">
        <f>sve!Y2</f>
        <v>2</v>
      </c>
      <c r="H2" s="14">
        <f>sve!Z2</f>
        <v>0</v>
      </c>
      <c r="I2" s="14">
        <f>sve!AA2</f>
        <v>0</v>
      </c>
      <c r="J2" s="14">
        <f>sve!AB2</f>
        <v>0</v>
      </c>
      <c r="K2" s="14">
        <f>sve!AC2</f>
        <v>0</v>
      </c>
      <c r="L2" s="14">
        <f>sve!AD2</f>
        <v>0</v>
      </c>
      <c r="M2" s="14">
        <f>sve!AE2</f>
        <v>0</v>
      </c>
      <c r="N2" s="14" t="str">
        <f>sve!AF2</f>
        <v>1975</v>
      </c>
      <c r="O2" s="14" t="str">
        <f>sve!AG2</f>
        <v>redovni</v>
      </c>
      <c r="P2" s="14" t="str">
        <f>sve!AH2</f>
        <v>Radović Milan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25.07.2022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7" customWidth="1"/>
    <col min="2" max="2" width="16.85546875" style="28" customWidth="1"/>
    <col min="3" max="4" width="17.85546875" style="28" customWidth="1"/>
    <col min="5" max="6" width="16.140625" style="28" customWidth="1"/>
    <col min="7" max="16384" width="9.140625" style="2"/>
  </cols>
  <sheetData>
    <row r="1" spans="1:6" s="27" customFormat="1" ht="25.5" customHeight="1" x14ac:dyDescent="0.2">
      <c r="A1" s="29" t="s">
        <v>74</v>
      </c>
      <c r="B1" s="30" t="s">
        <v>81</v>
      </c>
      <c r="C1" s="30" t="s">
        <v>72</v>
      </c>
      <c r="D1" s="30" t="s">
        <v>75</v>
      </c>
      <c r="E1" s="30" t="s">
        <v>80</v>
      </c>
      <c r="F1" s="30" t="s">
        <v>76</v>
      </c>
    </row>
    <row r="2" spans="1:6" s="27" customFormat="1" ht="15.75" customHeight="1" x14ac:dyDescent="0.2">
      <c r="A2" s="31">
        <v>1</v>
      </c>
      <c r="B2" s="31">
        <f>Sheet1!C2</f>
        <v>0</v>
      </c>
      <c r="C2" s="32" t="str">
        <f>Sheet1!C4</f>
        <v>Rudar</v>
      </c>
      <c r="D2" s="32" t="str">
        <f>Sheet1!C5</f>
        <v>Kostolac</v>
      </c>
      <c r="E2" s="32" t="str">
        <f>Sheet1!C34</f>
        <v>redovni</v>
      </c>
      <c r="F2" s="32" t="str">
        <f>Sheet1!C12</f>
        <v>STSB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MilanR</cp:lastModifiedBy>
  <cp:lastPrinted>2021-06-18T09:08:37Z</cp:lastPrinted>
  <dcterms:created xsi:type="dcterms:W3CDTF">2017-05-30T19:52:11Z</dcterms:created>
  <dcterms:modified xsi:type="dcterms:W3CDTF">2022-07-25T12:53:42Z</dcterms:modified>
</cp:coreProperties>
</file>